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FFAIRES\24030_CH AUBUSSON\24030-K-DCE\24030-K-RENDU\7. DPGF-DQE\"/>
    </mc:Choice>
  </mc:AlternateContent>
  <xr:revisionPtr revIDLastSave="0" documentId="14_{B4401F2C-C81A-487A-A736-32E0C3C811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N°02 CHARPENTE BOIS" sheetId="1" r:id="rId1"/>
  </sheets>
  <definedNames>
    <definedName name="_xlnm.Print_Area" localSheetId="0">'Lot N°02 CHARPENTE BOIS'!$A$1:$G$70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1" i="1" l="1"/>
  <c r="G63" i="1" s="1"/>
  <c r="G56" i="1"/>
  <c r="G58" i="1" s="1"/>
  <c r="G51" i="1"/>
  <c r="G49" i="1"/>
  <c r="G53" i="1" s="1"/>
  <c r="G43" i="1"/>
  <c r="G41" i="1"/>
  <c r="G40" i="1"/>
  <c r="G39" i="1"/>
  <c r="G37" i="1"/>
  <c r="G36" i="1"/>
  <c r="G35" i="1"/>
  <c r="G8" i="1"/>
  <c r="G20" i="1"/>
  <c r="G22" i="1" s="1"/>
  <c r="G45" i="1" l="1"/>
  <c r="G17" i="1"/>
  <c r="G12" i="1"/>
  <c r="G64" i="1" l="1"/>
  <c r="G68" i="1" s="1"/>
  <c r="G23" i="1"/>
  <c r="G27" i="1" l="1"/>
  <c r="G70" i="1"/>
</calcChain>
</file>

<file path=xl/sharedStrings.xml><?xml version="1.0" encoding="utf-8"?>
<sst xmlns="http://schemas.openxmlformats.org/spreadsheetml/2006/main" count="84" uniqueCount="65">
  <si>
    <t>U</t>
  </si>
  <si>
    <t>PU en €</t>
  </si>
  <si>
    <t>Total en €</t>
  </si>
  <si>
    <t>3</t>
  </si>
  <si>
    <t>3.4</t>
  </si>
  <si>
    <t>3.5</t>
  </si>
  <si>
    <t>CHARPENTES</t>
  </si>
  <si>
    <t>3.5.1</t>
  </si>
  <si>
    <t>CHARPENTE INDUSTRIELLE - FERMETTES</t>
  </si>
  <si>
    <t>Charpente industrielle - Fermettes</t>
  </si>
  <si>
    <t>m2</t>
  </si>
  <si>
    <t>Total CHARPENTES</t>
  </si>
  <si>
    <t>OUVRAGES DIVERS</t>
  </si>
  <si>
    <t>Chevêtres</t>
  </si>
  <si>
    <t>Joints de dilatation</t>
  </si>
  <si>
    <t>ml</t>
  </si>
  <si>
    <t>Total OUVRAGES DIVERS</t>
  </si>
  <si>
    <t>3.7</t>
  </si>
  <si>
    <t>NETTOYAGE - REPLIEMENT</t>
  </si>
  <si>
    <t xml:space="preserve">Nettoyage - repliement  </t>
  </si>
  <si>
    <t>Total NETTOYAGE - REPLIEMENT</t>
  </si>
  <si>
    <t>Montant HT du Lot N°02 CHARPENTE BOIS</t>
  </si>
  <si>
    <t>Quantité MOE</t>
  </si>
  <si>
    <t>Quantité Entreprise</t>
  </si>
  <si>
    <t>ENS</t>
  </si>
  <si>
    <t>3.4.1</t>
  </si>
  <si>
    <t>3.4.2</t>
  </si>
  <si>
    <t>DESCRIPTION DES TRAVAUX DE COUVERTURE</t>
  </si>
  <si>
    <t>Total DESCRIPTION DES TRAVAUX DE COUVERTURE</t>
  </si>
  <si>
    <t>2</t>
  </si>
  <si>
    <t>2.1</t>
  </si>
  <si>
    <t>TRAVAUX DE COUVERTURE</t>
  </si>
  <si>
    <t>2.1.1</t>
  </si>
  <si>
    <t>Supports de couverture - Litonnage</t>
  </si>
  <si>
    <t>Pare-pluie</t>
  </si>
  <si>
    <t>M2</t>
  </si>
  <si>
    <t>Chevrons</t>
  </si>
  <si>
    <t>Litonnage</t>
  </si>
  <si>
    <t>2.1.2</t>
  </si>
  <si>
    <t>Couverture en tuiles</t>
  </si>
  <si>
    <t>Couverture tuiles</t>
  </si>
  <si>
    <t>Arêtier</t>
  </si>
  <si>
    <t>ML</t>
  </si>
  <si>
    <t>Faitage</t>
  </si>
  <si>
    <t>2.1.3</t>
  </si>
  <si>
    <t>Crochet d'ancrage</t>
  </si>
  <si>
    <t>Total TRAVAUX DE COUVERTURE</t>
  </si>
  <si>
    <t>2.2</t>
  </si>
  <si>
    <t>ZINGUERIE</t>
  </si>
  <si>
    <t>2.2.1</t>
  </si>
  <si>
    <t>Gouttières</t>
  </si>
  <si>
    <t>2.2.2</t>
  </si>
  <si>
    <t>Descentes d'eaux pluviales</t>
  </si>
  <si>
    <t>Descente EP</t>
  </si>
  <si>
    <t>Total ZINGUERIE</t>
  </si>
  <si>
    <t>2.3</t>
  </si>
  <si>
    <t>PLATELAGE DE CIRCULATION</t>
  </si>
  <si>
    <t>Platelage de circulation</t>
  </si>
  <si>
    <t>Total PLATELAGE DE CIRCULATION</t>
  </si>
  <si>
    <t>2.4</t>
  </si>
  <si>
    <t>CHASSIS POUR DESENFUMAGE DE CAGE D'ESCALIER</t>
  </si>
  <si>
    <t>Châssis DF cage escalier</t>
  </si>
  <si>
    <t>Total CHASSIS POUR DESENFUMAGE DE CAGE D'ESCALIER</t>
  </si>
  <si>
    <t>Montant HT du Lot N°03 PARTIE B - COUVERTURE</t>
  </si>
  <si>
    <t>Montant HT TOTAL du Lot N°03 CHARPENTE - COUVERTURE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</si>
</sst>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;\-#,##0.00;"/>
    <numFmt numFmtId="165" formatCode="#\ ##0;\-#,##0;"/>
    <numFmt numFmtId="166" formatCode="0.000"/>
    <numFmt numFmtId="167" formatCode="#\ ##0;\-#,##0;"/>
  </numFmts>
  <fonts count="23" x14ac:knownFonts="1">
    <font>
      <sz val="11"/>
      <color theme="1"/>
      <name val="Calibri"/>
      <family val="2"/>
      <scheme val="minor"/>
    </font>
    <font>
      <sz val="11"/>
      <color rgb="FF000000"/>
      <name val="Arial Narrow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sz val="10"/>
      <color rgb="FF000000"/>
      <name val="Arial"/>
      <family val="1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 Narrow"/>
      <family val="1"/>
    </font>
    <font>
      <sz val="9"/>
      <color rgb="FFFF0000"/>
      <name val="Arial Narrow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i/>
      <u/>
      <sz val="8"/>
      <color rgb="FF000000"/>
      <name val="Arial"/>
      <family val="1"/>
    </font>
    <font>
      <sz val="8"/>
      <color rgb="FF000000"/>
      <name val="Arial"/>
      <family val="1"/>
    </font>
    <font>
      <sz val="8"/>
      <color rgb="FF000000"/>
      <name val="Arial Narrow"/>
      <family val="1"/>
    </font>
    <font>
      <sz val="7"/>
      <color rgb="FF000000"/>
      <name val="Arial Narrow"/>
      <family val="1"/>
    </font>
    <font>
      <b/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theme="1"/>
      <name val="Arial Narrow"/>
      <family val="1"/>
    </font>
    <font>
      <sz val="11"/>
      <color rgb="FFFFFFFF"/>
      <name val="Calibri"/>
      <family val="1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</patternFill>
    </fill>
  </fills>
  <borders count="2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 applyFill="0"/>
    <xf numFmtId="0" fontId="1" fillId="0" borderId="0" applyFill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0" fontId="2" fillId="3" borderId="0">
      <alignment horizontal="left" vertical="top" wrapText="1"/>
    </xf>
    <xf numFmtId="0" fontId="2" fillId="3" borderId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4" borderId="0">
      <alignment horizontal="left" vertical="top" wrapText="1"/>
    </xf>
    <xf numFmtId="0" fontId="6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4" borderId="0">
      <alignment horizontal="left" vertical="top" wrapText="1"/>
    </xf>
    <xf numFmtId="0" fontId="7" fillId="5" borderId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7" fillId="5" borderId="0">
      <alignment horizontal="left" vertical="top" wrapText="1"/>
    </xf>
    <xf numFmtId="0" fontId="10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7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8" fillId="0" borderId="0" applyFill="0">
      <alignment horizontal="left" vertical="top" wrapText="1"/>
    </xf>
    <xf numFmtId="43" fontId="22" fillId="0" borderId="0" applyFont="0" applyFill="0" applyBorder="0" applyAlignment="0" applyProtection="0"/>
  </cellStyleXfs>
  <cellXfs count="66">
    <xf numFmtId="0" fontId="0" fillId="0" borderId="0" xfId="0"/>
    <xf numFmtId="0" fontId="0" fillId="0" borderId="20" xfId="0" applyBorder="1" applyAlignment="1">
      <alignment horizontal="left" vertical="top" wrapText="1"/>
    </xf>
    <xf numFmtId="0" fontId="0" fillId="0" borderId="18" xfId="0" applyBorder="1" applyAlignment="1">
      <alignment horizontal="center" vertical="top" wrapText="1"/>
    </xf>
    <xf numFmtId="0" fontId="19" fillId="0" borderId="19" xfId="0" applyFont="1" applyBorder="1" applyAlignment="1">
      <alignment horizontal="center" vertical="top" wrapText="1"/>
    </xf>
    <xf numFmtId="0" fontId="19" fillId="0" borderId="19" xfId="0" applyFont="1" applyBorder="1" applyAlignment="1">
      <alignment horizontal="righ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1" fillId="4" borderId="9" xfId="1" applyFill="1" applyBorder="1">
      <alignment horizontal="left" vertical="top" wrapText="1"/>
    </xf>
    <xf numFmtId="0" fontId="5" fillId="4" borderId="6" xfId="10" applyBorder="1">
      <alignment horizontal="left" vertical="top" wrapText="1"/>
    </xf>
    <xf numFmtId="0" fontId="1" fillId="0" borderId="15" xfId="1" applyFill="1" applyBorder="1">
      <alignment horizontal="left" vertical="top" wrapText="1"/>
    </xf>
    <xf numFmtId="0" fontId="11" fillId="0" borderId="16" xfId="27" applyFill="1" applyBorder="1">
      <alignment horizontal="left" vertical="top" wrapText="1"/>
    </xf>
    <xf numFmtId="0" fontId="0" fillId="0" borderId="7" xfId="0" applyFill="1" applyBorder="1" applyAlignment="1" applyProtection="1">
      <alignment horizontal="center" vertical="top"/>
      <protection locked="0"/>
    </xf>
    <xf numFmtId="165" fontId="0" fillId="0" borderId="7" xfId="0" applyNumberFormat="1" applyFill="1" applyBorder="1" applyAlignment="1" applyProtection="1">
      <alignment horizontal="center" vertical="top" wrapText="1"/>
      <protection locked="0"/>
    </xf>
    <xf numFmtId="164" fontId="0" fillId="0" borderId="7" xfId="0" applyNumberFormat="1" applyFill="1" applyBorder="1" applyAlignment="1" applyProtection="1">
      <alignment horizontal="right" vertical="top" wrapText="1"/>
      <protection locked="0"/>
    </xf>
    <xf numFmtId="164" fontId="0" fillId="0" borderId="13" xfId="0" applyNumberFormat="1" applyFill="1" applyBorder="1" applyAlignment="1" applyProtection="1">
      <alignment horizontal="right" vertical="top" wrapText="1"/>
      <protection locked="0"/>
    </xf>
    <xf numFmtId="0" fontId="1" fillId="5" borderId="15" xfId="1" applyFill="1" applyBorder="1">
      <alignment horizontal="left" vertical="top" wrapText="1"/>
    </xf>
    <xf numFmtId="0" fontId="7" fillId="5" borderId="16" xfId="14" applyBorder="1">
      <alignment horizontal="left" vertical="top" wrapText="1"/>
    </xf>
    <xf numFmtId="0" fontId="1" fillId="6" borderId="15" xfId="1" applyFill="1" applyBorder="1">
      <alignment horizontal="left" vertical="top" wrapText="1"/>
    </xf>
    <xf numFmtId="0" fontId="10" fillId="0" borderId="16" xfId="18" applyFill="1" applyBorder="1">
      <alignment horizontal="left" vertical="top" wrapText="1"/>
    </xf>
    <xf numFmtId="0" fontId="20" fillId="0" borderId="5" xfId="0" applyFon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1" fillId="5" borderId="11" xfId="17" applyFont="1" applyBorder="1">
      <alignment horizontal="left" vertical="top" wrapText="1"/>
    </xf>
    <xf numFmtId="0" fontId="7" fillId="5" borderId="12" xfId="17" applyBorder="1">
      <alignment horizontal="left" vertical="top" wrapText="1"/>
    </xf>
    <xf numFmtId="164" fontId="0" fillId="0" borderId="13" xfId="0" applyNumberFormat="1" applyFill="1" applyBorder="1" applyAlignment="1">
      <alignment horizontal="right" vertical="top" wrapText="1"/>
    </xf>
    <xf numFmtId="0" fontId="20" fillId="0" borderId="9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164" fontId="0" fillId="0" borderId="4" xfId="0" applyNumberFormat="1" applyFill="1" applyBorder="1" applyAlignment="1">
      <alignment horizontal="right" vertical="top" wrapText="1"/>
    </xf>
    <xf numFmtId="0" fontId="1" fillId="4" borderId="11" xfId="13" applyFont="1" applyBorder="1">
      <alignment horizontal="left" vertical="top" wrapText="1"/>
    </xf>
    <xf numFmtId="0" fontId="5" fillId="4" borderId="12" xfId="13" applyBorder="1">
      <alignment horizontal="left" vertical="top" wrapText="1"/>
    </xf>
    <xf numFmtId="164" fontId="0" fillId="0" borderId="10" xfId="0" applyNumberFormat="1" applyFill="1" applyBorder="1" applyAlignment="1">
      <alignment horizontal="righ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9" fillId="0" borderId="0" xfId="0" applyFont="1" applyFill="1" applyAlignment="1">
      <alignment horizontal="left" vertical="top" wrapText="1"/>
    </xf>
    <xf numFmtId="166" fontId="0" fillId="0" borderId="7" xfId="45" applyNumberFormat="1" applyFont="1" applyFill="1" applyBorder="1" applyAlignment="1" applyProtection="1">
      <alignment horizontal="center" vertical="top" wrapText="1"/>
      <protection locked="0"/>
    </xf>
    <xf numFmtId="2" fontId="0" fillId="0" borderId="7" xfId="45" applyNumberFormat="1" applyFont="1" applyFill="1" applyBorder="1" applyAlignment="1" applyProtection="1">
      <alignment horizontal="center" vertical="top" wrapText="1"/>
      <protection locked="0"/>
    </xf>
    <xf numFmtId="1" fontId="0" fillId="0" borderId="7" xfId="45" applyNumberFormat="1" applyFont="1" applyFill="1" applyBorder="1" applyAlignment="1" applyProtection="1">
      <alignment horizontal="center" vertical="top" wrapText="1"/>
      <protection locked="0"/>
    </xf>
    <xf numFmtId="0" fontId="0" fillId="0" borderId="9" xfId="0" applyFill="1" applyBorder="1" applyAlignment="1">
      <alignment horizontal="left" vertical="top" wrapText="1"/>
    </xf>
    <xf numFmtId="0" fontId="0" fillId="0" borderId="22" xfId="0" applyFill="1" applyBorder="1" applyAlignment="1">
      <alignment horizontal="left" vertical="top" wrapText="1"/>
    </xf>
    <xf numFmtId="0" fontId="0" fillId="0" borderId="15" xfId="0" applyBorder="1"/>
    <xf numFmtId="164" fontId="19" fillId="0" borderId="23" xfId="0" applyNumberFormat="1" applyFont="1" applyFill="1" applyBorder="1" applyAlignment="1">
      <alignment horizontal="right" vertical="top" wrapText="1"/>
    </xf>
    <xf numFmtId="165" fontId="21" fillId="6" borderId="5" xfId="0" applyNumberFormat="1" applyFont="1" applyFill="1" applyBorder="1" applyAlignment="1">
      <alignment horizontal="left" vertical="top" wrapText="1"/>
    </xf>
    <xf numFmtId="0" fontId="19" fillId="0" borderId="24" xfId="0" applyFont="1" applyFill="1" applyBorder="1" applyAlignment="1">
      <alignment horizontal="left" vertical="top" wrapText="1"/>
    </xf>
    <xf numFmtId="0" fontId="0" fillId="0" borderId="24" xfId="0" applyBorder="1"/>
    <xf numFmtId="164" fontId="19" fillId="0" borderId="25" xfId="0" applyNumberFormat="1" applyFont="1" applyFill="1" applyBorder="1" applyAlignment="1">
      <alignment horizontal="right" vertical="top" wrapText="1"/>
    </xf>
    <xf numFmtId="164" fontId="0" fillId="0" borderId="7" xfId="0" applyNumberFormat="1" applyFill="1" applyBorder="1" applyAlignment="1" applyProtection="1">
      <alignment horizontal="center" vertical="top" wrapText="1"/>
      <protection locked="0"/>
    </xf>
    <xf numFmtId="167" fontId="0" fillId="0" borderId="7" xfId="0" applyNumberFormat="1" applyFill="1" applyBorder="1" applyAlignment="1" applyProtection="1">
      <alignment horizontal="center" vertical="top" wrapText="1"/>
      <protection locked="0"/>
    </xf>
    <xf numFmtId="0" fontId="1" fillId="5" borderId="20" xfId="17" applyFont="1" applyBorder="1">
      <alignment horizontal="left" vertical="top" wrapText="1"/>
    </xf>
    <xf numFmtId="0" fontId="1" fillId="4" borderId="20" xfId="13" applyFont="1" applyBorder="1">
      <alignment horizontal="left" vertical="top" wrapText="1"/>
    </xf>
    <xf numFmtId="167" fontId="21" fillId="6" borderId="5" xfId="0" applyNumberFormat="1" applyFont="1" applyFill="1" applyBorder="1" applyAlignment="1">
      <alignment horizontal="left" vertical="top" wrapText="1"/>
    </xf>
    <xf numFmtId="0" fontId="0" fillId="0" borderId="26" xfId="0" applyBorder="1"/>
    <xf numFmtId="0" fontId="19" fillId="0" borderId="27" xfId="0" applyFont="1" applyFill="1" applyBorder="1" applyAlignment="1">
      <alignment horizontal="left" vertical="top" wrapText="1"/>
    </xf>
    <xf numFmtId="0" fontId="0" fillId="0" borderId="27" xfId="0" applyBorder="1"/>
    <xf numFmtId="164" fontId="19" fillId="0" borderId="28" xfId="0" applyNumberFormat="1" applyFont="1" applyFill="1" applyBorder="1" applyAlignment="1">
      <alignment horizontal="right" vertical="top" wrapText="1"/>
    </xf>
    <xf numFmtId="0" fontId="0" fillId="0" borderId="20" xfId="0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</cellXfs>
  <cellStyles count="46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Milliers" xfId="45" builtinId="3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134471</xdr:colOff>
      <xdr:row>0</xdr:row>
      <xdr:rowOff>60476</xdr:rowOff>
    </xdr:from>
    <xdr:to>
      <xdr:col>2</xdr:col>
      <xdr:colOff>79236</xdr:colOff>
      <xdr:row>0</xdr:row>
      <xdr:rowOff>467433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34471" y="60476"/>
          <a:ext cx="3709941" cy="406957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r>
            <a:rPr lang="fr-FR" sz="1100" b="1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CCTP Lot N°03 PARTIE A - CHARPENTE</a:t>
          </a:r>
          <a:endParaRPr lang="fr-FR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 editAs="absolute">
    <xdr:from>
      <xdr:col>0</xdr:col>
      <xdr:colOff>179294</xdr:colOff>
      <xdr:row>28</xdr:row>
      <xdr:rowOff>44824</xdr:rowOff>
    </xdr:from>
    <xdr:to>
      <xdr:col>2</xdr:col>
      <xdr:colOff>121818</xdr:colOff>
      <xdr:row>28</xdr:row>
      <xdr:rowOff>451781</xdr:rowOff>
    </xdr:to>
    <xdr:sp macro="" textlink="">
      <xdr:nvSpPr>
        <xdr:cNvPr id="2" name="Forme1">
          <a:extLst>
            <a:ext uri="{FF2B5EF4-FFF2-40B4-BE49-F238E27FC236}">
              <a16:creationId xmlns:a16="http://schemas.microsoft.com/office/drawing/2014/main" id="{39B42574-19FC-4588-A76C-AE38EA30730D}"/>
            </a:ext>
          </a:extLst>
        </xdr:cNvPr>
        <xdr:cNvSpPr/>
      </xdr:nvSpPr>
      <xdr:spPr>
        <a:xfrm>
          <a:off x="179294" y="6757148"/>
          <a:ext cx="3707700" cy="406957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1100" b="1" i="0">
              <a:solidFill>
                <a:srgbClr val="000000"/>
              </a:solidFill>
              <a:latin typeface="DINPro-Bold"/>
            </a:rPr>
            <a:t>CCTP Lot N°03 PARTIE B - COUVERTURE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0"/>
  <sheetViews>
    <sheetView showGridLines="0" tabSelected="1" view="pageBreakPreview" zoomScale="85" zoomScaleNormal="85" zoomScaleSheetLayoutView="85" workbookViewId="0">
      <pane xSplit="2" ySplit="2" topLeftCell="C27" activePane="bottomRight" state="frozen"/>
      <selection pane="topRight" activeCell="C1" sqref="C1"/>
      <selection pane="bottomLeft" activeCell="A3" sqref="A3"/>
      <selection pane="bottomRight" activeCell="D43" sqref="D43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</cols>
  <sheetData>
    <row r="1" spans="1:7" ht="43.9" customHeight="1" x14ac:dyDescent="0.25">
      <c r="A1" s="62"/>
      <c r="B1" s="63"/>
      <c r="C1" s="63"/>
      <c r="D1" s="63"/>
      <c r="E1" s="63"/>
      <c r="F1" s="63"/>
      <c r="G1" s="64"/>
    </row>
    <row r="2" spans="1:7" ht="30" x14ac:dyDescent="0.25">
      <c r="A2" s="1"/>
      <c r="B2" s="2"/>
      <c r="C2" s="3" t="s">
        <v>0</v>
      </c>
      <c r="D2" s="3" t="s">
        <v>22</v>
      </c>
      <c r="E2" s="3" t="s">
        <v>23</v>
      </c>
      <c r="F2" s="4" t="s">
        <v>1</v>
      </c>
      <c r="G2" s="4" t="s">
        <v>2</v>
      </c>
    </row>
    <row r="3" spans="1:7" x14ac:dyDescent="0.25">
      <c r="A3" s="5"/>
      <c r="B3" s="6"/>
      <c r="C3" s="7"/>
      <c r="D3" s="7"/>
      <c r="E3" s="7"/>
      <c r="F3" s="7"/>
      <c r="G3" s="8"/>
    </row>
    <row r="4" spans="1:7" ht="30" x14ac:dyDescent="0.25">
      <c r="A4" s="11" t="s">
        <v>3</v>
      </c>
      <c r="B4" s="12" t="s">
        <v>27</v>
      </c>
      <c r="C4" s="9"/>
      <c r="D4" s="9"/>
      <c r="E4" s="9"/>
      <c r="F4" s="9"/>
      <c r="G4" s="10"/>
    </row>
    <row r="5" spans="1:7" ht="16.5" x14ac:dyDescent="0.25">
      <c r="A5" s="28"/>
      <c r="B5" s="29"/>
      <c r="C5" s="9"/>
      <c r="D5" s="9"/>
      <c r="E5" s="9"/>
      <c r="F5" s="9"/>
      <c r="G5" s="10"/>
    </row>
    <row r="6" spans="1:7" ht="16.5" x14ac:dyDescent="0.25">
      <c r="A6" s="19" t="s">
        <v>4</v>
      </c>
      <c r="B6" s="20" t="s">
        <v>6</v>
      </c>
      <c r="C6" s="9"/>
      <c r="D6" s="9"/>
      <c r="E6" s="9"/>
      <c r="F6" s="9"/>
      <c r="G6" s="10"/>
    </row>
    <row r="7" spans="1:7" ht="16.5" x14ac:dyDescent="0.25">
      <c r="A7" s="21" t="s">
        <v>25</v>
      </c>
      <c r="B7" s="22" t="s">
        <v>8</v>
      </c>
      <c r="C7" s="9"/>
      <c r="D7" s="9"/>
      <c r="E7" s="9"/>
      <c r="F7" s="9"/>
      <c r="G7" s="10"/>
    </row>
    <row r="8" spans="1:7" ht="16.5" x14ac:dyDescent="0.25">
      <c r="A8" s="13"/>
      <c r="B8" s="14" t="s">
        <v>9</v>
      </c>
      <c r="C8" s="15" t="s">
        <v>10</v>
      </c>
      <c r="D8" s="40">
        <v>1900</v>
      </c>
      <c r="E8" s="40"/>
      <c r="F8" s="17"/>
      <c r="G8" s="18">
        <f>ROUND(E8*F8,2)</f>
        <v>0</v>
      </c>
    </row>
    <row r="9" spans="1:7" ht="16.5" x14ac:dyDescent="0.25">
      <c r="A9" s="13"/>
      <c r="B9" s="14"/>
      <c r="C9" s="15"/>
      <c r="D9" s="40"/>
      <c r="E9" s="40"/>
      <c r="F9" s="17"/>
      <c r="G9" s="18"/>
    </row>
    <row r="10" spans="1:7" ht="16.5" x14ac:dyDescent="0.25">
      <c r="A10" s="21" t="s">
        <v>26</v>
      </c>
      <c r="B10" s="22" t="s">
        <v>13</v>
      </c>
      <c r="C10" s="15" t="s">
        <v>0</v>
      </c>
      <c r="D10" s="41">
        <v>6</v>
      </c>
      <c r="E10" s="41"/>
      <c r="F10" s="9"/>
      <c r="G10" s="10"/>
    </row>
    <row r="11" spans="1:7" ht="16.5" x14ac:dyDescent="0.25">
      <c r="A11" s="23"/>
      <c r="B11" s="24"/>
      <c r="C11" s="9"/>
      <c r="D11" s="39"/>
      <c r="E11" s="39"/>
      <c r="F11" s="9"/>
      <c r="G11" s="10"/>
    </row>
    <row r="12" spans="1:7" ht="16.5" x14ac:dyDescent="0.25">
      <c r="A12" s="25"/>
      <c r="B12" s="26" t="s">
        <v>11</v>
      </c>
      <c r="C12" s="9"/>
      <c r="D12" s="39"/>
      <c r="E12" s="39"/>
      <c r="F12" s="9"/>
      <c r="G12" s="27">
        <f>SUBTOTAL(109,G7:G11)</f>
        <v>0</v>
      </c>
    </row>
    <row r="13" spans="1:7" ht="16.5" x14ac:dyDescent="0.25">
      <c r="A13" s="28"/>
      <c r="B13" s="29"/>
      <c r="C13" s="9"/>
      <c r="D13" s="39"/>
      <c r="E13" s="39"/>
      <c r="F13" s="9"/>
      <c r="G13" s="10"/>
    </row>
    <row r="14" spans="1:7" ht="16.5" x14ac:dyDescent="0.25">
      <c r="A14" s="19" t="s">
        <v>5</v>
      </c>
      <c r="B14" s="20" t="s">
        <v>12</v>
      </c>
      <c r="C14" s="9"/>
      <c r="D14" s="39"/>
      <c r="E14" s="39"/>
      <c r="F14" s="9"/>
      <c r="G14" s="10"/>
    </row>
    <row r="15" spans="1:7" ht="16.5" x14ac:dyDescent="0.25">
      <c r="A15" s="21" t="s">
        <v>7</v>
      </c>
      <c r="B15" s="22" t="s">
        <v>14</v>
      </c>
      <c r="C15" s="15" t="s">
        <v>15</v>
      </c>
      <c r="D15" s="40">
        <v>48</v>
      </c>
      <c r="E15" s="40"/>
      <c r="F15" s="9"/>
      <c r="G15" s="10"/>
    </row>
    <row r="16" spans="1:7" ht="16.5" x14ac:dyDescent="0.25">
      <c r="A16" s="23"/>
      <c r="B16" s="24"/>
      <c r="C16" s="9"/>
      <c r="D16" s="39"/>
      <c r="E16" s="39"/>
      <c r="F16" s="9"/>
      <c r="G16" s="10"/>
    </row>
    <row r="17" spans="1:7" ht="16.5" x14ac:dyDescent="0.25">
      <c r="A17" s="25"/>
      <c r="B17" s="26" t="s">
        <v>16</v>
      </c>
      <c r="C17" s="9"/>
      <c r="D17" s="39"/>
      <c r="E17" s="39"/>
      <c r="F17" s="9"/>
      <c r="G17" s="27">
        <f>SUBTOTAL(109,G15:G16)</f>
        <v>0</v>
      </c>
    </row>
    <row r="18" spans="1:7" ht="16.5" x14ac:dyDescent="0.25">
      <c r="A18" s="28"/>
      <c r="B18" s="29"/>
      <c r="C18" s="9"/>
      <c r="D18" s="39"/>
      <c r="E18" s="39"/>
      <c r="F18" s="9"/>
      <c r="G18" s="10"/>
    </row>
    <row r="19" spans="1:7" ht="16.5" x14ac:dyDescent="0.25">
      <c r="A19" s="19" t="s">
        <v>17</v>
      </c>
      <c r="B19" s="20" t="s">
        <v>18</v>
      </c>
      <c r="C19" s="9"/>
      <c r="D19" s="9"/>
      <c r="E19" s="9"/>
      <c r="F19" s="9"/>
      <c r="G19" s="10"/>
    </row>
    <row r="20" spans="1:7" ht="16.5" x14ac:dyDescent="0.25">
      <c r="A20" s="13"/>
      <c r="B20" s="14" t="s">
        <v>19</v>
      </c>
      <c r="C20" s="15" t="s">
        <v>24</v>
      </c>
      <c r="D20" s="16">
        <v>1</v>
      </c>
      <c r="E20" s="16"/>
      <c r="F20" s="17"/>
      <c r="G20" s="18">
        <f>ROUND(E20*F20,2)</f>
        <v>0</v>
      </c>
    </row>
    <row r="21" spans="1:7" ht="16.5" x14ac:dyDescent="0.25">
      <c r="A21" s="23"/>
      <c r="B21" s="24"/>
      <c r="C21" s="9"/>
      <c r="D21" s="9"/>
      <c r="E21" s="9"/>
      <c r="F21" s="9"/>
      <c r="G21" s="10"/>
    </row>
    <row r="22" spans="1:7" ht="16.5" x14ac:dyDescent="0.25">
      <c r="A22" s="25"/>
      <c r="B22" s="26" t="s">
        <v>20</v>
      </c>
      <c r="C22" s="9"/>
      <c r="D22" s="9"/>
      <c r="E22" s="9"/>
      <c r="F22" s="9"/>
      <c r="G22" s="30">
        <f>SUBTOTAL(109,G20:G21)</f>
        <v>0</v>
      </c>
    </row>
    <row r="23" spans="1:7" ht="30" x14ac:dyDescent="0.25">
      <c r="A23" s="31"/>
      <c r="B23" s="32" t="s">
        <v>28</v>
      </c>
      <c r="C23" s="9"/>
      <c r="D23" s="9"/>
      <c r="E23" s="9"/>
      <c r="F23" s="9"/>
      <c r="G23" s="33">
        <f>SUBTOTAL(109,G5:G22)</f>
        <v>0</v>
      </c>
    </row>
    <row r="24" spans="1:7" ht="16.5" x14ac:dyDescent="0.25">
      <c r="A24" s="28"/>
      <c r="B24" s="29"/>
      <c r="C24" s="9"/>
      <c r="D24" s="9"/>
      <c r="E24" s="9"/>
      <c r="F24" s="9"/>
      <c r="G24" s="8"/>
    </row>
    <row r="25" spans="1:7" ht="16.5" x14ac:dyDescent="0.25">
      <c r="A25" s="23"/>
      <c r="B25" s="34"/>
      <c r="C25" s="35"/>
      <c r="D25" s="35"/>
      <c r="E25" s="35"/>
      <c r="F25" s="35"/>
      <c r="G25" s="36"/>
    </row>
    <row r="26" spans="1:7" x14ac:dyDescent="0.25">
      <c r="A26" s="42"/>
      <c r="B26" s="37"/>
      <c r="C26" s="37"/>
      <c r="D26" s="37"/>
      <c r="E26" s="37"/>
      <c r="F26" s="37"/>
      <c r="G26" s="43"/>
    </row>
    <row r="27" spans="1:7" x14ac:dyDescent="0.25">
      <c r="A27" s="44"/>
      <c r="B27" s="38" t="s">
        <v>21</v>
      </c>
      <c r="G27" s="45">
        <f>SUBTOTAL(109,G4:G25)</f>
        <v>0</v>
      </c>
    </row>
    <row r="28" spans="1:7" x14ac:dyDescent="0.25">
      <c r="A28" s="46"/>
      <c r="B28" s="47"/>
      <c r="C28" s="48"/>
      <c r="D28" s="48"/>
      <c r="E28" s="48"/>
      <c r="F28" s="48"/>
      <c r="G28" s="49"/>
    </row>
    <row r="29" spans="1:7" ht="41.25" customHeight="1" x14ac:dyDescent="0.25">
      <c r="A29" s="59"/>
      <c r="B29" s="60"/>
      <c r="C29" s="60"/>
      <c r="D29" s="60"/>
      <c r="E29" s="60"/>
      <c r="F29" s="60"/>
      <c r="G29" s="61"/>
    </row>
    <row r="30" spans="1:7" ht="30" x14ac:dyDescent="0.25">
      <c r="A30" s="1"/>
      <c r="B30" s="2"/>
      <c r="C30" s="3" t="s">
        <v>0</v>
      </c>
      <c r="D30" s="3" t="s">
        <v>22</v>
      </c>
      <c r="E30" s="3" t="s">
        <v>23</v>
      </c>
      <c r="F30" s="4" t="s">
        <v>1</v>
      </c>
      <c r="G30" s="4" t="s">
        <v>2</v>
      </c>
    </row>
    <row r="31" spans="1:7" x14ac:dyDescent="0.25">
      <c r="A31" s="62"/>
      <c r="B31" s="65"/>
      <c r="C31" s="7"/>
      <c r="D31" s="7"/>
      <c r="E31" s="7"/>
      <c r="F31" s="7"/>
      <c r="G31" s="8"/>
    </row>
    <row r="32" spans="1:7" ht="30" x14ac:dyDescent="0.25">
      <c r="A32" s="11" t="s">
        <v>29</v>
      </c>
      <c r="B32" s="12" t="s">
        <v>27</v>
      </c>
      <c r="C32" s="9"/>
      <c r="D32" s="9"/>
      <c r="E32" s="9"/>
      <c r="F32" s="9"/>
      <c r="G32" s="10"/>
    </row>
    <row r="33" spans="1:7" ht="16.5" x14ac:dyDescent="0.25">
      <c r="A33" s="19" t="s">
        <v>30</v>
      </c>
      <c r="B33" s="20" t="s">
        <v>31</v>
      </c>
      <c r="C33" s="9"/>
      <c r="D33" s="9"/>
      <c r="E33" s="9"/>
      <c r="F33" s="9"/>
      <c r="G33" s="10"/>
    </row>
    <row r="34" spans="1:7" ht="16.5" x14ac:dyDescent="0.25">
      <c r="A34" s="21" t="s">
        <v>32</v>
      </c>
      <c r="B34" s="22" t="s">
        <v>33</v>
      </c>
      <c r="C34" s="9"/>
      <c r="D34" s="9"/>
      <c r="E34" s="9"/>
      <c r="F34" s="9"/>
      <c r="G34" s="10"/>
    </row>
    <row r="35" spans="1:7" ht="16.5" x14ac:dyDescent="0.25">
      <c r="A35" s="13"/>
      <c r="B35" s="14" t="s">
        <v>34</v>
      </c>
      <c r="C35" s="15" t="s">
        <v>35</v>
      </c>
      <c r="D35" s="50">
        <v>1900</v>
      </c>
      <c r="E35" s="50"/>
      <c r="F35" s="17"/>
      <c r="G35" s="18">
        <f>ROUND(E35*F35,2)</f>
        <v>0</v>
      </c>
    </row>
    <row r="36" spans="1:7" ht="16.5" x14ac:dyDescent="0.25">
      <c r="A36" s="13"/>
      <c r="B36" s="14" t="s">
        <v>36</v>
      </c>
      <c r="C36" s="15" t="s">
        <v>35</v>
      </c>
      <c r="D36" s="51">
        <v>1900</v>
      </c>
      <c r="E36" s="51"/>
      <c r="F36" s="17"/>
      <c r="G36" s="18">
        <f>ROUND(E36*F36,2)</f>
        <v>0</v>
      </c>
    </row>
    <row r="37" spans="1:7" ht="16.5" x14ac:dyDescent="0.25">
      <c r="A37" s="13"/>
      <c r="B37" s="14" t="s">
        <v>37</v>
      </c>
      <c r="C37" s="15" t="s">
        <v>35</v>
      </c>
      <c r="D37" s="51">
        <v>1900</v>
      </c>
      <c r="E37" s="51"/>
      <c r="F37" s="17"/>
      <c r="G37" s="18">
        <f>ROUND(E37*F37,2)</f>
        <v>0</v>
      </c>
    </row>
    <row r="38" spans="1:7" ht="16.5" x14ac:dyDescent="0.25">
      <c r="A38" s="21" t="s">
        <v>38</v>
      </c>
      <c r="B38" s="22" t="s">
        <v>39</v>
      </c>
      <c r="C38" s="9"/>
      <c r="D38" s="9"/>
      <c r="E38" s="9"/>
      <c r="F38" s="9"/>
      <c r="G38" s="10"/>
    </row>
    <row r="39" spans="1:7" ht="16.5" x14ac:dyDescent="0.25">
      <c r="A39" s="13"/>
      <c r="B39" s="14" t="s">
        <v>40</v>
      </c>
      <c r="C39" s="15" t="s">
        <v>35</v>
      </c>
      <c r="D39" s="50">
        <v>1900</v>
      </c>
      <c r="E39" s="50"/>
      <c r="F39" s="17"/>
      <c r="G39" s="18">
        <f>ROUND(E39*F39,2)</f>
        <v>0</v>
      </c>
    </row>
    <row r="40" spans="1:7" ht="16.5" x14ac:dyDescent="0.25">
      <c r="A40" s="13"/>
      <c r="B40" s="14" t="s">
        <v>41</v>
      </c>
      <c r="C40" s="15" t="s">
        <v>42</v>
      </c>
      <c r="D40" s="50">
        <v>235</v>
      </c>
      <c r="E40" s="50"/>
      <c r="F40" s="17"/>
      <c r="G40" s="18">
        <f>ROUND(E40*F40,2)</f>
        <v>0</v>
      </c>
    </row>
    <row r="41" spans="1:7" ht="16.5" x14ac:dyDescent="0.25">
      <c r="A41" s="13"/>
      <c r="B41" s="14" t="s">
        <v>43</v>
      </c>
      <c r="C41" s="15" t="s">
        <v>42</v>
      </c>
      <c r="D41" s="50">
        <v>265</v>
      </c>
      <c r="E41" s="50"/>
      <c r="F41" s="17"/>
      <c r="G41" s="18">
        <f>ROUND(E41*F41,2)</f>
        <v>0</v>
      </c>
    </row>
    <row r="42" spans="1:7" ht="16.5" x14ac:dyDescent="0.25">
      <c r="A42" s="21" t="s">
        <v>44</v>
      </c>
      <c r="B42" s="22" t="s">
        <v>45</v>
      </c>
      <c r="C42" s="9"/>
      <c r="D42" s="9"/>
      <c r="E42" s="9"/>
      <c r="F42" s="9"/>
      <c r="G42" s="10"/>
    </row>
    <row r="43" spans="1:7" ht="16.5" x14ac:dyDescent="0.25">
      <c r="A43" s="13"/>
      <c r="B43" s="14" t="s">
        <v>45</v>
      </c>
      <c r="C43" s="15" t="s">
        <v>0</v>
      </c>
      <c r="D43" s="51">
        <v>19</v>
      </c>
      <c r="E43" s="51"/>
      <c r="F43" s="17"/>
      <c r="G43" s="18">
        <f>ROUND(E43*F43,2)</f>
        <v>0</v>
      </c>
    </row>
    <row r="44" spans="1:7" ht="16.5" x14ac:dyDescent="0.25">
      <c r="A44" s="23"/>
      <c r="B44" s="24"/>
      <c r="C44" s="9"/>
      <c r="D44" s="9"/>
      <c r="E44" s="9"/>
      <c r="F44" s="9"/>
      <c r="G44" s="10"/>
    </row>
    <row r="45" spans="1:7" ht="16.5" x14ac:dyDescent="0.25">
      <c r="A45" s="52"/>
      <c r="B45" s="26" t="s">
        <v>46</v>
      </c>
      <c r="C45" s="9"/>
      <c r="D45" s="9"/>
      <c r="E45" s="9"/>
      <c r="F45" s="9"/>
      <c r="G45" s="27">
        <f>SUBTOTAL(109,G34:G44)</f>
        <v>0</v>
      </c>
    </row>
    <row r="46" spans="1:7" ht="16.5" x14ac:dyDescent="0.25">
      <c r="A46" s="28"/>
      <c r="B46" s="29"/>
      <c r="C46" s="9"/>
      <c r="D46" s="9"/>
      <c r="E46" s="9"/>
      <c r="F46" s="9"/>
      <c r="G46" s="10"/>
    </row>
    <row r="47" spans="1:7" ht="16.5" x14ac:dyDescent="0.25">
      <c r="A47" s="19" t="s">
        <v>47</v>
      </c>
      <c r="B47" s="20" t="s">
        <v>48</v>
      </c>
      <c r="C47" s="9"/>
      <c r="D47" s="9"/>
      <c r="E47" s="9"/>
      <c r="F47" s="9"/>
      <c r="G47" s="10"/>
    </row>
    <row r="48" spans="1:7" ht="16.5" x14ac:dyDescent="0.25">
      <c r="A48" s="21" t="s">
        <v>49</v>
      </c>
      <c r="B48" s="22" t="s">
        <v>50</v>
      </c>
      <c r="C48" s="9"/>
      <c r="D48" s="9"/>
      <c r="E48" s="9"/>
      <c r="F48" s="9"/>
      <c r="G48" s="10"/>
    </row>
    <row r="49" spans="1:7" ht="16.5" x14ac:dyDescent="0.25">
      <c r="A49" s="13"/>
      <c r="B49" s="14" t="s">
        <v>50</v>
      </c>
      <c r="C49" s="15" t="s">
        <v>42</v>
      </c>
      <c r="D49" s="50">
        <v>279</v>
      </c>
      <c r="E49" s="50"/>
      <c r="F49" s="17"/>
      <c r="G49" s="18">
        <f>ROUND(E49*F49,2)</f>
        <v>0</v>
      </c>
    </row>
    <row r="50" spans="1:7" ht="16.5" x14ac:dyDescent="0.25">
      <c r="A50" s="21" t="s">
        <v>51</v>
      </c>
      <c r="B50" s="22" t="s">
        <v>52</v>
      </c>
      <c r="C50" s="9"/>
      <c r="D50" s="9"/>
      <c r="E50" s="9"/>
      <c r="F50" s="9"/>
      <c r="G50" s="10"/>
    </row>
    <row r="51" spans="1:7" ht="16.5" x14ac:dyDescent="0.25">
      <c r="A51" s="13"/>
      <c r="B51" s="14" t="s">
        <v>53</v>
      </c>
      <c r="C51" s="15" t="s">
        <v>42</v>
      </c>
      <c r="D51" s="50">
        <v>340</v>
      </c>
      <c r="E51" s="50"/>
      <c r="F51" s="17"/>
      <c r="G51" s="18">
        <f>ROUND(E51*F51,2)</f>
        <v>0</v>
      </c>
    </row>
    <row r="52" spans="1:7" ht="16.5" x14ac:dyDescent="0.25">
      <c r="A52" s="23"/>
      <c r="B52" s="24"/>
      <c r="C52" s="9"/>
      <c r="D52" s="9"/>
      <c r="E52" s="9"/>
      <c r="F52" s="9"/>
      <c r="G52" s="10"/>
    </row>
    <row r="53" spans="1:7" ht="16.5" x14ac:dyDescent="0.25">
      <c r="A53" s="52"/>
      <c r="B53" s="26" t="s">
        <v>54</v>
      </c>
      <c r="C53" s="9"/>
      <c r="D53" s="9"/>
      <c r="E53" s="9"/>
      <c r="F53" s="9"/>
      <c r="G53" s="27">
        <f>SUBTOTAL(109,G48:G52)</f>
        <v>0</v>
      </c>
    </row>
    <row r="54" spans="1:7" ht="16.5" x14ac:dyDescent="0.25">
      <c r="A54" s="28"/>
      <c r="B54" s="29"/>
      <c r="C54" s="9"/>
      <c r="D54" s="9"/>
      <c r="E54" s="9"/>
      <c r="F54" s="9"/>
      <c r="G54" s="10"/>
    </row>
    <row r="55" spans="1:7" ht="16.5" x14ac:dyDescent="0.25">
      <c r="A55" s="19" t="s">
        <v>55</v>
      </c>
      <c r="B55" s="20" t="s">
        <v>56</v>
      </c>
      <c r="C55" s="9"/>
      <c r="D55" s="9"/>
      <c r="E55" s="9"/>
      <c r="F55" s="9"/>
      <c r="G55" s="10"/>
    </row>
    <row r="56" spans="1:7" ht="16.5" x14ac:dyDescent="0.25">
      <c r="A56" s="13"/>
      <c r="B56" s="14" t="s">
        <v>57</v>
      </c>
      <c r="C56" s="15" t="s">
        <v>35</v>
      </c>
      <c r="D56" s="50">
        <v>160</v>
      </c>
      <c r="E56" s="50"/>
      <c r="F56" s="17"/>
      <c r="G56" s="18">
        <f>ROUND(E56*F56,2)</f>
        <v>0</v>
      </c>
    </row>
    <row r="57" spans="1:7" ht="16.5" x14ac:dyDescent="0.25">
      <c r="A57" s="23"/>
      <c r="B57" s="24"/>
      <c r="C57" s="9"/>
      <c r="D57" s="9"/>
      <c r="E57" s="9"/>
      <c r="F57" s="9"/>
      <c r="G57" s="10"/>
    </row>
    <row r="58" spans="1:7" ht="16.5" x14ac:dyDescent="0.25">
      <c r="A58" s="52"/>
      <c r="B58" s="26" t="s">
        <v>58</v>
      </c>
      <c r="C58" s="9"/>
      <c r="D58" s="9"/>
      <c r="E58" s="9"/>
      <c r="F58" s="9"/>
      <c r="G58" s="27">
        <f>SUBTOTAL(109,G56:G57)</f>
        <v>0</v>
      </c>
    </row>
    <row r="59" spans="1:7" ht="16.5" x14ac:dyDescent="0.25">
      <c r="A59" s="28"/>
      <c r="B59" s="29"/>
      <c r="C59" s="9"/>
      <c r="D59" s="9"/>
      <c r="E59" s="9"/>
      <c r="F59" s="9"/>
      <c r="G59" s="10"/>
    </row>
    <row r="60" spans="1:7" ht="25.5" x14ac:dyDescent="0.25">
      <c r="A60" s="19" t="s">
        <v>59</v>
      </c>
      <c r="B60" s="20" t="s">
        <v>60</v>
      </c>
      <c r="C60" s="9"/>
      <c r="D60" s="9"/>
      <c r="E60" s="9"/>
      <c r="F60" s="9"/>
      <c r="G60" s="10"/>
    </row>
    <row r="61" spans="1:7" ht="16.5" x14ac:dyDescent="0.25">
      <c r="A61" s="13"/>
      <c r="B61" s="14" t="s">
        <v>61</v>
      </c>
      <c r="C61" s="15" t="s">
        <v>0</v>
      </c>
      <c r="D61" s="51">
        <v>4</v>
      </c>
      <c r="E61" s="51"/>
      <c r="F61" s="17">
        <v>0</v>
      </c>
      <c r="G61" s="18">
        <f>ROUND(E61*F61,2)</f>
        <v>0</v>
      </c>
    </row>
    <row r="62" spans="1:7" ht="16.5" x14ac:dyDescent="0.25">
      <c r="A62" s="23"/>
      <c r="B62" s="24"/>
      <c r="C62" s="9"/>
      <c r="D62" s="9"/>
      <c r="E62" s="9"/>
      <c r="F62" s="9"/>
      <c r="G62" s="10"/>
    </row>
    <row r="63" spans="1:7" ht="25.5" x14ac:dyDescent="0.25">
      <c r="A63" s="52"/>
      <c r="B63" s="26" t="s">
        <v>62</v>
      </c>
      <c r="C63" s="9"/>
      <c r="D63" s="9"/>
      <c r="E63" s="9"/>
      <c r="F63" s="9"/>
      <c r="G63" s="30">
        <f>SUBTOTAL(109,G61:G62)</f>
        <v>0</v>
      </c>
    </row>
    <row r="64" spans="1:7" ht="30" x14ac:dyDescent="0.25">
      <c r="A64" s="53"/>
      <c r="B64" s="32" t="s">
        <v>28</v>
      </c>
      <c r="C64" s="9"/>
      <c r="D64" s="9"/>
      <c r="E64" s="9"/>
      <c r="F64" s="9"/>
      <c r="G64" s="33">
        <f>SUBTOTAL(109,G33:G63)</f>
        <v>0</v>
      </c>
    </row>
    <row r="65" spans="1:7" ht="16.5" x14ac:dyDescent="0.25">
      <c r="A65" s="28"/>
      <c r="B65" s="29"/>
      <c r="C65" s="9"/>
      <c r="D65" s="9"/>
      <c r="E65" s="9"/>
      <c r="F65" s="9"/>
      <c r="G65" s="8"/>
    </row>
    <row r="66" spans="1:7" ht="16.5" x14ac:dyDescent="0.25">
      <c r="A66" s="23"/>
      <c r="B66" s="24"/>
      <c r="C66" s="35"/>
      <c r="D66" s="35"/>
      <c r="E66" s="35"/>
      <c r="F66" s="35"/>
      <c r="G66" s="36"/>
    </row>
    <row r="67" spans="1:7" x14ac:dyDescent="0.25">
      <c r="A67" s="42"/>
      <c r="B67" s="37"/>
      <c r="C67" s="37"/>
      <c r="D67" s="37"/>
      <c r="E67" s="37"/>
      <c r="F67" s="37"/>
      <c r="G67" s="43"/>
    </row>
    <row r="68" spans="1:7" x14ac:dyDescent="0.25">
      <c r="A68" s="44"/>
      <c r="B68" s="38" t="s">
        <v>63</v>
      </c>
      <c r="G68" s="45">
        <f>SUBTOTAL(109,G32:G66)</f>
        <v>0</v>
      </c>
    </row>
    <row r="69" spans="1:7" ht="15.75" thickBot="1" x14ac:dyDescent="0.3">
      <c r="A69" s="54"/>
      <c r="B69" s="47"/>
      <c r="C69" s="48"/>
      <c r="D69" s="48"/>
      <c r="E69" s="48"/>
      <c r="F69" s="48"/>
      <c r="G69" s="49"/>
    </row>
    <row r="70" spans="1:7" ht="30.75" thickBot="1" x14ac:dyDescent="0.3">
      <c r="A70" s="55"/>
      <c r="B70" s="56" t="s">
        <v>64</v>
      </c>
      <c r="C70" s="57"/>
      <c r="D70" s="57"/>
      <c r="E70" s="57"/>
      <c r="F70" s="57"/>
      <c r="G70" s="58">
        <f>SUBTOTAL(109,G3:G68)</f>
        <v>0</v>
      </c>
    </row>
  </sheetData>
  <mergeCells count="2">
    <mergeCell ref="A1:G1"/>
    <mergeCell ref="A31:B31"/>
  </mergeCells>
  <printOptions horizontalCentered="1"/>
  <pageMargins left="0.27559055118110237" right="0.27559055118110237" top="0.27559055118110237" bottom="0.6692913385826772" header="0.74803149606299213" footer="0.55118110236220474"/>
  <pageSetup paperSize="9" scale="93" fitToHeight="0" orientation="portrait" r:id="rId1"/>
  <headerFooter>
    <oddFooter>&amp;LDCE&amp;CAvril 2026&amp;R&amp;P/&amp;N</oddFooter>
  </headerFooter>
  <rowBreaks count="1" manualBreakCount="1">
    <brk id="28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N°02 CHARPENTE BOIS</vt:lpstr>
      <vt:lpstr>'Lot N°02 CHARPENTE BOIS'!Zone_d_impression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m.requeda</dc:creator>
  <cp:lastModifiedBy>Arnaud Arexis</cp:lastModifiedBy>
  <cp:lastPrinted>2026-04-23T07:21:22Z</cp:lastPrinted>
  <dcterms:created xsi:type="dcterms:W3CDTF">2026-03-23T10:59:46Z</dcterms:created>
  <dcterms:modified xsi:type="dcterms:W3CDTF">2026-04-23T10:38:09Z</dcterms:modified>
</cp:coreProperties>
</file>